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urbanov_ga\Desktop\Рейтинг\2021\3 раздел\1 квартал\"/>
    </mc:Choice>
  </mc:AlternateContent>
  <bookViews>
    <workbookView xWindow="0" yWindow="0" windowWidth="28800" windowHeight="13020"/>
  </bookViews>
  <sheets>
    <sheet name="Бюджет" sheetId="2" r:id="rId1"/>
  </sheets>
  <definedNames>
    <definedName name="_xlnm.Print_Titles" localSheetId="0">Бюджет!$4:$5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" i="2" l="1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7" i="2" l="1"/>
</calcChain>
</file>

<file path=xl/sharedStrings.xml><?xml version="1.0" encoding="utf-8"?>
<sst xmlns="http://schemas.openxmlformats.org/spreadsheetml/2006/main" count="223" uniqueCount="104">
  <si>
    <t>Прочие межбюджетные трансферты общего характера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</si>
  <si>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</si>
  <si>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</si>
  <si>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Другие вопросы в области средств массовой информации</t>
  </si>
  <si>
    <t>Периодическая печать и издательства</t>
  </si>
  <si>
    <t>Телевидение и радиовещание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</si>
  <si>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</si>
  <si>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</si>
  <si>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</si>
  <si>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</si>
  <si>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</si>
  <si>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</si>
  <si>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</si>
  <si>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</si>
  <si>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</si>
  <si>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Социальное обслуживание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</si>
  <si>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</si>
  <si>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</si>
  <si>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</si>
  <si>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Заготовка, переработка, хранение и обеспечение безопасности донорской крови и ее компонентов</t>
  </si>
  <si>
    <t>Санаторно-оздоровительная помощь</t>
  </si>
  <si>
    <t>Скорая медицинская помощь</t>
  </si>
  <si>
    <t>Медицинская помощь в дневных стационарах всех типов</t>
  </si>
  <si>
    <t>Амбулаторная помощь</t>
  </si>
  <si>
    <t>Стационарная медицинская помощь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</si>
  <si>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</si>
  <si>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</si>
  <si>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</si>
  <si>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</si>
  <si>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</si>
  <si>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Прикладные научные исследования в области образования</t>
  </si>
  <si>
    <t>Профессиональная подготовка, переподготовка и повышение квалификации</t>
  </si>
  <si>
    <t>Среднее профессиональное образование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</si>
  <si>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</si>
  <si>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</si>
  <si>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</si>
  <si>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</si>
  <si>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</si>
  <si>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</si>
  <si>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</si>
  <si>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</si>
  <si>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</si>
  <si>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</si>
  <si>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</si>
  <si>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</si>
  <si>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Прикладные научные исследования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</si>
  <si>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</si>
  <si>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</si>
  <si>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</si>
  <si>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</si>
  <si>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Водное хозяйство</t>
  </si>
  <si>
    <t>Сельское хозяйство и рыболовство</t>
  </si>
  <si>
    <t>Топливно-энергетический комплекс</t>
  </si>
  <si>
    <t>Общеэкономические вопросы</t>
  </si>
  <si>
    <t>НАЦИОНАЛЬНАЯ ЭКОНОМИКА</t>
  </si>
  <si>
    <t>Органы юстиции</t>
  </si>
  <si>
    <t>НАЦИОНАЛЬНАЯ БЕЗОПАСНОСТЬ И ПРАВООХРАНИТЕЛЬНАЯ ДЕЯТЕЛЬНОСТЬ</t>
  </si>
  <si>
    <t>НАЦИОНАЛЬНАЯ ОБОРОНА</t>
  </si>
  <si>
    <t>Другие общегосударственные вопросы</t>
  </si>
  <si>
    <t>Резервные фонды</t>
  </si>
  <si>
    <t>Фундаментальные исследования</t>
  </si>
  <si>
    <t>Судебная система</t>
  </si>
  <si>
    <t>подраздел</t>
  </si>
  <si>
    <t>раздел</t>
  </si>
  <si>
    <t>Коды бюджетной классификации</t>
  </si>
  <si>
    <t>Наименование</t>
  </si>
  <si>
    <t>01</t>
  </si>
  <si>
    <t>13</t>
  </si>
  <si>
    <t>11</t>
  </si>
  <si>
    <t>10</t>
  </si>
  <si>
    <t>07</t>
  </si>
  <si>
    <t>06</t>
  </si>
  <si>
    <t>05</t>
  </si>
  <si>
    <t>04</t>
  </si>
  <si>
    <t>03</t>
  </si>
  <si>
    <t>02</t>
  </si>
  <si>
    <t>00</t>
  </si>
  <si>
    <t>09</t>
  </si>
  <si>
    <t>12</t>
  </si>
  <si>
    <t>08</t>
  </si>
  <si>
    <t>Расходы субъекта РФ</t>
  </si>
  <si>
    <t>Благоустройство</t>
  </si>
  <si>
    <t>Миграционная политика</t>
  </si>
  <si>
    <t>Исполнение 
%</t>
  </si>
  <si>
    <t xml:space="preserve">ОБЩЕГОСУДАРСТВЕННЫЕ ВОПРОСЫ </t>
  </si>
  <si>
    <t>Молодежная политика</t>
  </si>
  <si>
    <t>2</t>
  </si>
  <si>
    <t>3</t>
  </si>
  <si>
    <t>ИТОГО:</t>
  </si>
  <si>
    <t>ед. изм. тыс. рублей</t>
  </si>
  <si>
    <t>Сведения об исполнении бюджета субъекта РФ за I квартал 2021 года по расходам в разрезе разделов и подразделов классификации расходов в сравнении с запланированными значениями на соответсвующий период (финансовый год)</t>
  </si>
  <si>
    <t>Исполнение на 01.04.2021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</si>
  <si>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</si>
  <si>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</si>
  <si>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</si>
  <si>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</si>
  <si>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</si>
  <si>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Мобилизационная и вневойсковая подготовка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</si>
  <si>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</si>
  <si>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</si>
  <si>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</si>
  <si>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</si>
  <si>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МЕЖБЮДЖЕТНЫЕ ТРАНСФЕРТЫ ОБЩЕГО ХАРАКТЕРА БЮДЖЕТАМ БЮДЖЕТНОЙ СИСТЕМЫ РОССИЙСКОЙ ФЕДЕРАЦИИ</t>
  </si>
  <si>
    <t>План 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</si>
</sst>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0"/>
    <numFmt numFmtId="166" formatCode="#,##0.00_ ;[Red]\-#,##0.00\ 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9">
    <xf numFmtId="0" fontId="0" fillId="0" borderId="0" xfId="0"/>
    <xf numFmtId="0" fontId="3" fillId="0" borderId="0" xfId="1" applyFont="1"/>
    <xf numFmtId="0" fontId="5" fillId="0" borderId="0" xfId="1" applyNumberFormat="1" applyFont="1" applyFill="1" applyAlignment="1" applyProtection="1">
      <protection hidden="1"/>
    </xf>
    <xf numFmtId="164" fontId="5" fillId="0" borderId="0" xfId="1" applyNumberFormat="1" applyFont="1" applyFill="1" applyAlignment="1" applyProtection="1">
      <protection hidden="1"/>
    </xf>
    <xf numFmtId="0" fontId="3" fillId="0" borderId="0" xfId="1" applyFont="1" applyProtection="1">
      <protection hidden="1"/>
    </xf>
    <xf numFmtId="0" fontId="4" fillId="0" borderId="0" xfId="1" applyNumberFormat="1" applyFont="1" applyFill="1" applyAlignment="1" applyProtection="1">
      <alignment horizontal="left" vertical="center" wrapText="1"/>
      <protection hidden="1"/>
    </xf>
    <xf numFmtId="166" fontId="3" fillId="0" borderId="0" xfId="1" applyNumberFormat="1" applyFont="1"/>
    <xf numFmtId="49" fontId="2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5" fillId="0" borderId="0" xfId="1" applyNumberFormat="1" applyFont="1" applyFill="1" applyAlignment="1" applyProtection="1">
      <protection hidden="1"/>
    </xf>
    <xf numFmtId="49" fontId="3" fillId="0" borderId="0" xfId="1" applyNumberFormat="1" applyFont="1" applyProtection="1">
      <protection hidden="1"/>
    </xf>
    <xf numFmtId="49" fontId="4" fillId="0" borderId="0" xfId="1" applyNumberFormat="1" applyFont="1" applyFill="1" applyProtection="1">
      <protection hidden="1"/>
    </xf>
    <xf numFmtId="49" fontId="3" fillId="0" borderId="0" xfId="1" applyNumberFormat="1" applyFont="1"/>
    <xf numFmtId="0" fontId="6" fillId="0" borderId="0" xfId="1" applyFont="1"/>
    <xf numFmtId="0" fontId="3" fillId="0" borderId="0" xfId="1" applyFont="1" applyBorder="1" applyAlignment="1">
      <alignment horizontal="center" wrapText="1"/>
    </xf>
    <xf numFmtId="49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0" fontId="5" fillId="0" borderId="0" xfId="1" applyNumberFormat="1" applyFont="1" applyFill="1" applyAlignment="1" applyProtection="1">
      <protection hidden="1"/>
    </xf>
    <xf numFmtId="10" fontId="3" fillId="0" borderId="0" xfId="1" applyNumberFormat="1" applyFont="1" applyProtection="1">
      <protection hidden="1"/>
    </xf>
    <xf numFmtId="10" fontId="3" fillId="0" borderId="0" xfId="1" applyNumberFormat="1" applyFont="1"/>
    <xf numFmtId="0" fontId="3" fillId="0" borderId="0" xfId="1" applyNumberFormat="1" applyFont="1"/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horizontal="right" vertical="center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164" fontId="4" fillId="2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0" xfId="1" applyNumberFormat="1" applyFont="1" applyFill="1" applyBorder="1" applyAlignment="1" applyProtection="1">
      <alignment horizontal="right" vertical="center" readingOrder="1"/>
      <protection hidden="1"/>
    </xf>
    <xf numFmtId="166" fontId="3" fillId="0" borderId="0" xfId="1" applyNumberFormat="1" applyFont="1" applyProtection="1">
      <protection hidden="1"/>
    </xf>
    <xf numFmtId="1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1" applyNumberFormat="1" applyFont="1" applyFill="1" applyBorder="1" applyAlignment="1" applyProtection="1">
      <alignment vertical="top" wrapText="1"/>
      <protection hidden="1"/>
    </xf>
    <xf numFmtId="10" fontId="2" fillId="0" borderId="1" xfId="1" applyNumberFormat="1" applyFont="1" applyFill="1" applyBorder="1" applyAlignment="1" applyProtection="1">
      <alignment horizontal="right" vertical="center"/>
      <protection hidden="1"/>
    </xf>
    <xf numFmtId="165" fontId="4" fillId="0" borderId="1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right"/>
      <protection hidden="1"/>
    </xf>
    <xf numFmtId="0" fontId="6" fillId="0" borderId="0" xfId="1" applyFont="1" applyBorder="1" applyAlignment="1">
      <alignment horizontal="center" wrapText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49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0" fontId="8" fillId="0" borderId="2" xfId="1" applyNumberFormat="1" applyFont="1" applyBorder="1" applyAlignment="1">
      <alignment horizontal="right" wrapText="1"/>
    </xf>
  </cellXfs>
  <cellStyles count="3">
    <cellStyle name="Normal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90"/>
  <sheetViews>
    <sheetView showGridLines="0" tabSelected="1" zoomScale="145" zoomScaleNormal="145" workbookViewId="0">
      <selection activeCell="I81" sqref="I81"/>
    </sheetView>
  </sheetViews>
  <sheetFormatPr defaultColWidth="9.140625" defaultRowHeight="12.75" x14ac:dyDescent="0.2"/>
  <cols>
    <col min="1" max="1" width="29" style="1" customWidth="1"/>
    <col min="2" max="3" width="7.7109375" style="12" customWidth="1"/>
    <col min="4" max="5" width="16.140625" style="1" customWidth="1"/>
    <col min="6" max="6" width="13.85546875" style="18" customWidth="1"/>
    <col min="7" max="7" width="13.28515625" style="1" customWidth="1"/>
    <col min="8" max="8" width="12.42578125" style="1" customWidth="1"/>
    <col min="9" max="211" width="9.140625" style="1" customWidth="1"/>
    <col min="212" max="16384" width="9.140625" style="1"/>
  </cols>
  <sheetData>
    <row r="2" spans="1:8" ht="39.75" customHeight="1" x14ac:dyDescent="0.2">
      <c r="A2" s="34" t="s">
        <v>90</v>
      </c>
      <c r="B2" s="34"/>
      <c r="C2" s="34"/>
      <c r="D2" s="34"/>
      <c r="E2" s="34"/>
      <c r="F2" s="34"/>
    </row>
    <row r="3" spans="1:8" ht="15" customHeight="1" x14ac:dyDescent="0.2">
      <c r="A3" s="14"/>
      <c r="B3" s="14"/>
      <c r="C3" s="14"/>
      <c r="D3" s="14"/>
      <c r="E3" s="38" t="s">
        <v>89</v>
      </c>
      <c r="F3" s="38"/>
    </row>
    <row r="4" spans="1:8" ht="30" customHeight="1" x14ac:dyDescent="0.2">
      <c r="A4" s="36" t="s">
        <v>65</v>
      </c>
      <c r="B4" s="37" t="s">
        <v>64</v>
      </c>
      <c r="C4" s="37"/>
      <c r="D4" s="35" t="s">
        <v>80</v>
      </c>
      <c r="E4" s="35"/>
      <c r="F4" s="35"/>
    </row>
    <row r="5" spans="1:8" ht="27.75" customHeight="1" x14ac:dyDescent="0.2">
      <c r="A5" s="36"/>
      <c r="B5" s="15" t="s">
        <v>63</v>
      </c>
      <c r="C5" s="15" t="s">
        <v>62</v>
      </c>
      <c r="D5" s="20" t="s">
        <v>103</v>
      </c>
      <c r="E5" s="20" t="s">
        <v>91</v>
      </c>
      <c r="F5" s="27" t="s">
        <v>83</v>
      </c>
    </row>
    <row r="6" spans="1:8" x14ac:dyDescent="0.2">
      <c r="A6" s="31">
        <v>1</v>
      </c>
      <c r="B6" s="15" t="s">
        <v>86</v>
      </c>
      <c r="C6" s="15" t="s">
        <v>87</v>
      </c>
      <c r="D6" s="20">
        <v>4</v>
      </c>
      <c r="E6" s="20">
        <v>5</v>
      </c>
      <c r="F6" s="32">
        <v>6</v>
      </c>
    </row>
    <row r="7" spans="1:8" ht="24" customHeight="1" x14ac:dyDescent="0.2">
      <c r="A7" s="28" t="s">
        <v>84</v>
      </c>
      <c r="B7" s="7" t="s">
        <v>66</v>
      </c>
      <c r="C7" s="7" t="s">
        <v>76</v>
      </c>
      <c r="D7" s="21">
        <v>5248221.5999999996</v>
      </c>
      <c r="E7" s="21">
        <v>868525.37</v>
      </c>
      <c r="F7" s="29">
        <f>E7/D7</f>
        <v>0.16548946218277064</v>
      </c>
    </row>
    <row r="8" spans="1:8" ht="38.25" customHeight="1" x14ac:dyDescent="0.2">
      <c r="A8" s="30" t="s">
        <v>92</v>
      </c>
      <c r="B8" s="8" t="s">
        <v>66</v>
      </c>
      <c r="C8" s="8" t="s">
        <v>75</v>
      </c>
      <c r="D8" s="22">
        <v>82598.52</v>
      </c>
      <c r="E8" s="22">
        <v>20128.830000000002</v>
      </c>
      <c r="F8" s="29">
        <f t="shared" ref="F8:F71" si="0">E8/D8</f>
        <v>0.24369480227975029</v>
      </c>
    </row>
    <row r="9" spans="1:8" ht="58.5" customHeight="1" x14ac:dyDescent="0.2">
      <c r="A9" s="30" t="s">
        <v>93</v>
      </c>
      <c r="B9" s="8" t="s">
        <v>66</v>
      </c>
      <c r="C9" s="8" t="s">
        <v>74</v>
      </c>
      <c r="D9" s="22">
        <v>462951.51</v>
      </c>
      <c r="E9" s="22">
        <v>83499.460000000006</v>
      </c>
      <c r="F9" s="29">
        <f t="shared" si="0"/>
        <v>0.1803632954993494</v>
      </c>
    </row>
    <row r="10" spans="1:8" ht="69.75" customHeight="1" x14ac:dyDescent="0.2">
      <c r="A10" s="30" t="s">
        <v>94</v>
      </c>
      <c r="B10" s="8" t="s">
        <v>66</v>
      </c>
      <c r="C10" s="8" t="s">
        <v>73</v>
      </c>
      <c r="D10" s="22">
        <v>449288.45</v>
      </c>
      <c r="E10" s="22">
        <v>101047.97</v>
      </c>
      <c r="F10" s="29">
        <f t="shared" si="0"/>
        <v>0.22490667187193439</v>
      </c>
    </row>
    <row r="11" spans="1:8" ht="12.75" customHeight="1" x14ac:dyDescent="0.2">
      <c r="A11" s="30" t="s">
        <v>61</v>
      </c>
      <c r="B11" s="8" t="s">
        <v>66</v>
      </c>
      <c r="C11" s="8" t="s">
        <v>72</v>
      </c>
      <c r="D11" s="22">
        <v>236567.49</v>
      </c>
      <c r="E11" s="22">
        <v>35902.980000000003</v>
      </c>
      <c r="F11" s="29">
        <f t="shared" si="0"/>
        <v>0.15176633103728668</v>
      </c>
      <c r="H11" s="19"/>
    </row>
    <row r="12" spans="1:8" ht="48" customHeight="1" x14ac:dyDescent="0.2">
      <c r="A12" s="30" t="s">
        <v>95</v>
      </c>
      <c r="B12" s="8" t="s">
        <v>66</v>
      </c>
      <c r="C12" s="8" t="s">
        <v>71</v>
      </c>
      <c r="D12" s="22">
        <v>384741.03</v>
      </c>
      <c r="E12" s="22">
        <v>79024.44</v>
      </c>
      <c r="F12" s="29">
        <f t="shared" si="0"/>
        <v>0.20539644549997696</v>
      </c>
    </row>
    <row r="13" spans="1:8" ht="21.75" customHeight="1" x14ac:dyDescent="0.2">
      <c r="A13" s="30" t="s">
        <v>96</v>
      </c>
      <c r="B13" s="8" t="s">
        <v>66</v>
      </c>
      <c r="C13" s="8" t="s">
        <v>70</v>
      </c>
      <c r="D13" s="22">
        <v>70545.45</v>
      </c>
      <c r="E13" s="22">
        <v>14162.78</v>
      </c>
      <c r="F13" s="29">
        <f t="shared" si="0"/>
        <v>0.20076106963666687</v>
      </c>
    </row>
    <row r="14" spans="1:8" ht="12.75" customHeight="1" x14ac:dyDescent="0.2">
      <c r="A14" s="30" t="s">
        <v>60</v>
      </c>
      <c r="B14" s="8" t="s">
        <v>66</v>
      </c>
      <c r="C14" s="8" t="s">
        <v>69</v>
      </c>
      <c r="D14" s="22">
        <v>93426.65</v>
      </c>
      <c r="E14" s="22">
        <v>16337.27</v>
      </c>
      <c r="F14" s="29">
        <f t="shared" si="0"/>
        <v>0.17486734245528446</v>
      </c>
    </row>
    <row r="15" spans="1:8" ht="12.75" customHeight="1" x14ac:dyDescent="0.2">
      <c r="A15" s="30" t="s">
        <v>59</v>
      </c>
      <c r="B15" s="8" t="s">
        <v>66</v>
      </c>
      <c r="C15" s="8" t="s">
        <v>68</v>
      </c>
      <c r="D15" s="22">
        <v>415229.05</v>
      </c>
      <c r="E15" s="22">
        <v>0</v>
      </c>
      <c r="F15" s="29">
        <f t="shared" si="0"/>
        <v>0</v>
      </c>
    </row>
    <row r="16" spans="1:8" ht="12.75" customHeight="1" x14ac:dyDescent="0.2">
      <c r="A16" s="30" t="s">
        <v>58</v>
      </c>
      <c r="B16" s="8" t="s">
        <v>66</v>
      </c>
      <c r="C16" s="8" t="s">
        <v>67</v>
      </c>
      <c r="D16" s="22">
        <v>3052873.45</v>
      </c>
      <c r="E16" s="22">
        <v>518421.64</v>
      </c>
      <c r="F16" s="29">
        <f t="shared" si="0"/>
        <v>0.16981432361698451</v>
      </c>
    </row>
    <row r="17" spans="1:6" ht="12.75" customHeight="1" x14ac:dyDescent="0.2">
      <c r="A17" s="28" t="s">
        <v>57</v>
      </c>
      <c r="B17" s="7" t="s">
        <v>75</v>
      </c>
      <c r="C17" s="7" t="s">
        <v>76</v>
      </c>
      <c r="D17" s="21">
        <v>40479.800000000003</v>
      </c>
      <c r="E17" s="21">
        <v>9362.7000000000007</v>
      </c>
      <c r="F17" s="29">
        <f t="shared" si="0"/>
        <v>0.23129313880009289</v>
      </c>
    </row>
    <row r="18" spans="1:6" ht="21.75" customHeight="1" x14ac:dyDescent="0.2">
      <c r="A18" s="30" t="s">
        <v>97</v>
      </c>
      <c r="B18" s="8" t="s">
        <v>75</v>
      </c>
      <c r="C18" s="8" t="s">
        <v>74</v>
      </c>
      <c r="D18" s="23">
        <v>40479.800000000003</v>
      </c>
      <c r="E18" s="23">
        <v>9362.7000000000007</v>
      </c>
      <c r="F18" s="29">
        <f t="shared" si="0"/>
        <v>0.23129313880009289</v>
      </c>
    </row>
    <row r="19" spans="1:6" ht="33" customHeight="1" x14ac:dyDescent="0.2">
      <c r="A19" s="28" t="s">
        <v>56</v>
      </c>
      <c r="B19" s="7" t="s">
        <v>74</v>
      </c>
      <c r="C19" s="7" t="s">
        <v>76</v>
      </c>
      <c r="D19" s="21">
        <v>311759.24</v>
      </c>
      <c r="E19" s="21">
        <v>79641.600000000006</v>
      </c>
      <c r="F19" s="29">
        <f t="shared" si="0"/>
        <v>0.25545866739988204</v>
      </c>
    </row>
    <row r="20" spans="1:6" ht="12.75" customHeight="1" x14ac:dyDescent="0.2">
      <c r="A20" s="30" t="s">
        <v>55</v>
      </c>
      <c r="B20" s="8" t="s">
        <v>74</v>
      </c>
      <c r="C20" s="8" t="s">
        <v>73</v>
      </c>
      <c r="D20" s="23">
        <v>55875.8</v>
      </c>
      <c r="E20" s="23">
        <v>12740.93</v>
      </c>
      <c r="F20" s="29">
        <f t="shared" si="0"/>
        <v>0.22802232809194678</v>
      </c>
    </row>
    <row r="21" spans="1:6" ht="44.25" customHeight="1" x14ac:dyDescent="0.2">
      <c r="A21" s="30" t="s">
        <v>98</v>
      </c>
      <c r="B21" s="8" t="s">
        <v>74</v>
      </c>
      <c r="C21" s="8" t="s">
        <v>77</v>
      </c>
      <c r="D21" s="23">
        <v>154201.67000000001</v>
      </c>
      <c r="E21" s="23">
        <v>42870.65</v>
      </c>
      <c r="F21" s="29">
        <f t="shared" si="0"/>
        <v>0.27801676856028862</v>
      </c>
    </row>
    <row r="22" spans="1:6" ht="12.75" customHeight="1" x14ac:dyDescent="0.2">
      <c r="A22" s="30" t="s">
        <v>99</v>
      </c>
      <c r="B22" s="8" t="s">
        <v>74</v>
      </c>
      <c r="C22" s="8" t="s">
        <v>69</v>
      </c>
      <c r="D22" s="23">
        <v>101531.77</v>
      </c>
      <c r="E22" s="23">
        <v>24030.03</v>
      </c>
      <c r="F22" s="29">
        <f t="shared" si="0"/>
        <v>0.23667498360365427</v>
      </c>
    </row>
    <row r="23" spans="1:6" ht="12.75" customHeight="1" x14ac:dyDescent="0.2">
      <c r="A23" s="30" t="s">
        <v>82</v>
      </c>
      <c r="B23" s="8" t="s">
        <v>74</v>
      </c>
      <c r="C23" s="8" t="s">
        <v>68</v>
      </c>
      <c r="D23" s="23">
        <v>150</v>
      </c>
      <c r="E23" s="23">
        <v>0</v>
      </c>
      <c r="F23" s="29">
        <f t="shared" si="0"/>
        <v>0</v>
      </c>
    </row>
    <row r="24" spans="1:6" ht="12.75" customHeight="1" x14ac:dyDescent="0.2">
      <c r="A24" s="28" t="s">
        <v>54</v>
      </c>
      <c r="B24" s="7" t="s">
        <v>73</v>
      </c>
      <c r="C24" s="7" t="s">
        <v>76</v>
      </c>
      <c r="D24" s="21">
        <v>9428629.3300000001</v>
      </c>
      <c r="E24" s="21">
        <v>1303631.02</v>
      </c>
      <c r="F24" s="29">
        <f t="shared" si="0"/>
        <v>0.138263046978855</v>
      </c>
    </row>
    <row r="25" spans="1:6" ht="12.75" customHeight="1" x14ac:dyDescent="0.2">
      <c r="A25" s="30" t="s">
        <v>53</v>
      </c>
      <c r="B25" s="8" t="s">
        <v>73</v>
      </c>
      <c r="C25" s="8" t="s">
        <v>66</v>
      </c>
      <c r="D25" s="23">
        <v>231570.02</v>
      </c>
      <c r="E25" s="23">
        <v>42949.9</v>
      </c>
      <c r="F25" s="29">
        <f t="shared" si="0"/>
        <v>0.18547262724250749</v>
      </c>
    </row>
    <row r="26" spans="1:6" ht="12.75" customHeight="1" x14ac:dyDescent="0.2">
      <c r="A26" s="30" t="s">
        <v>52</v>
      </c>
      <c r="B26" s="8" t="s">
        <v>73</v>
      </c>
      <c r="C26" s="8" t="s">
        <v>75</v>
      </c>
      <c r="D26" s="23">
        <v>28940.54</v>
      </c>
      <c r="E26" s="23">
        <v>6616.92</v>
      </c>
      <c r="F26" s="29">
        <f t="shared" si="0"/>
        <v>0.22863844282103926</v>
      </c>
    </row>
    <row r="27" spans="1:6" ht="12.75" customHeight="1" x14ac:dyDescent="0.2">
      <c r="A27" s="30" t="s">
        <v>51</v>
      </c>
      <c r="B27" s="8" t="s">
        <v>73</v>
      </c>
      <c r="C27" s="8" t="s">
        <v>72</v>
      </c>
      <c r="D27" s="23">
        <v>1862885.62</v>
      </c>
      <c r="E27" s="23">
        <v>192837.25</v>
      </c>
      <c r="F27" s="29">
        <f t="shared" si="0"/>
        <v>0.10351534626157026</v>
      </c>
    </row>
    <row r="28" spans="1:6" ht="12.75" customHeight="1" x14ac:dyDescent="0.2">
      <c r="A28" s="30" t="s">
        <v>50</v>
      </c>
      <c r="B28" s="8" t="s">
        <v>73</v>
      </c>
      <c r="C28" s="8" t="s">
        <v>71</v>
      </c>
      <c r="D28" s="23">
        <v>130777.49</v>
      </c>
      <c r="E28" s="23">
        <v>0</v>
      </c>
      <c r="F28" s="29">
        <f t="shared" si="0"/>
        <v>0</v>
      </c>
    </row>
    <row r="29" spans="1:6" ht="12.75" customHeight="1" x14ac:dyDescent="0.2">
      <c r="A29" s="30" t="s">
        <v>49</v>
      </c>
      <c r="B29" s="8" t="s">
        <v>73</v>
      </c>
      <c r="C29" s="8" t="s">
        <v>70</v>
      </c>
      <c r="D29" s="23">
        <v>227663.63</v>
      </c>
      <c r="E29" s="23">
        <v>40929.39</v>
      </c>
      <c r="F29" s="29">
        <f t="shared" si="0"/>
        <v>0.17978009926311023</v>
      </c>
    </row>
    <row r="30" spans="1:6" ht="12.75" customHeight="1" x14ac:dyDescent="0.2">
      <c r="A30" s="30" t="s">
        <v>48</v>
      </c>
      <c r="B30" s="8" t="s">
        <v>73</v>
      </c>
      <c r="C30" s="8" t="s">
        <v>79</v>
      </c>
      <c r="D30" s="23">
        <v>228615.73</v>
      </c>
      <c r="E30" s="23">
        <v>36786.559999999998</v>
      </c>
      <c r="F30" s="29">
        <f t="shared" si="0"/>
        <v>0.16091001262249099</v>
      </c>
    </row>
    <row r="31" spans="1:6" ht="12.75" customHeight="1" x14ac:dyDescent="0.2">
      <c r="A31" s="30" t="s">
        <v>47</v>
      </c>
      <c r="B31" s="8" t="s">
        <v>73</v>
      </c>
      <c r="C31" s="8" t="s">
        <v>77</v>
      </c>
      <c r="D31" s="23">
        <v>5249574.0199999996</v>
      </c>
      <c r="E31" s="23">
        <v>843304.95999999996</v>
      </c>
      <c r="F31" s="29">
        <f t="shared" si="0"/>
        <v>0.16064255057403687</v>
      </c>
    </row>
    <row r="32" spans="1:6" ht="12.75" customHeight="1" x14ac:dyDescent="0.2">
      <c r="A32" s="30" t="s">
        <v>46</v>
      </c>
      <c r="B32" s="8" t="s">
        <v>73</v>
      </c>
      <c r="C32" s="8" t="s">
        <v>69</v>
      </c>
      <c r="D32" s="23">
        <v>102179.88</v>
      </c>
      <c r="E32" s="23">
        <v>14185.84</v>
      </c>
      <c r="F32" s="29">
        <f t="shared" si="0"/>
        <v>0.13883202837975539</v>
      </c>
    </row>
    <row r="33" spans="1:7" ht="21.75" customHeight="1" x14ac:dyDescent="0.2">
      <c r="A33" s="30" t="s">
        <v>45</v>
      </c>
      <c r="B33" s="8" t="s">
        <v>73</v>
      </c>
      <c r="C33" s="8" t="s">
        <v>68</v>
      </c>
      <c r="D33" s="23">
        <v>8741.7199999999993</v>
      </c>
      <c r="E33" s="23">
        <v>1545.5</v>
      </c>
      <c r="F33" s="29">
        <f t="shared" si="0"/>
        <v>0.17679587083548776</v>
      </c>
    </row>
    <row r="34" spans="1:7" ht="21.75" customHeight="1" x14ac:dyDescent="0.2">
      <c r="A34" s="30" t="s">
        <v>44</v>
      </c>
      <c r="B34" s="8" t="s">
        <v>73</v>
      </c>
      <c r="C34" s="8" t="s">
        <v>78</v>
      </c>
      <c r="D34" s="23">
        <v>1357680.69</v>
      </c>
      <c r="E34" s="23">
        <v>124474.72</v>
      </c>
      <c r="F34" s="29">
        <f t="shared" si="0"/>
        <v>9.1681881400257681E-2</v>
      </c>
    </row>
    <row r="35" spans="1:7" s="13" customFormat="1" ht="23.25" customHeight="1" x14ac:dyDescent="0.2">
      <c r="A35" s="28" t="s">
        <v>43</v>
      </c>
      <c r="B35" s="7" t="s">
        <v>72</v>
      </c>
      <c r="C35" s="7" t="s">
        <v>76</v>
      </c>
      <c r="D35" s="21">
        <v>4767102.08</v>
      </c>
      <c r="E35" s="21">
        <v>1271381.19</v>
      </c>
      <c r="F35" s="29">
        <f t="shared" si="0"/>
        <v>0.2666989648352569</v>
      </c>
      <c r="G35" s="1"/>
    </row>
    <row r="36" spans="1:7" ht="12.75" customHeight="1" x14ac:dyDescent="0.2">
      <c r="A36" s="30" t="s">
        <v>42</v>
      </c>
      <c r="B36" s="8" t="s">
        <v>72</v>
      </c>
      <c r="C36" s="8" t="s">
        <v>66</v>
      </c>
      <c r="D36" s="24">
        <v>1732863.77</v>
      </c>
      <c r="E36" s="24">
        <v>5675.42</v>
      </c>
      <c r="F36" s="29">
        <f t="shared" si="0"/>
        <v>3.2751680185453933E-3</v>
      </c>
    </row>
    <row r="37" spans="1:7" ht="12.75" customHeight="1" x14ac:dyDescent="0.2">
      <c r="A37" s="30" t="s">
        <v>41</v>
      </c>
      <c r="B37" s="8" t="s">
        <v>72</v>
      </c>
      <c r="C37" s="8" t="s">
        <v>75</v>
      </c>
      <c r="D37" s="23">
        <v>1100372.81</v>
      </c>
      <c r="E37" s="23">
        <v>187178</v>
      </c>
      <c r="F37" s="29">
        <f t="shared" si="0"/>
        <v>0.17010416678689105</v>
      </c>
    </row>
    <row r="38" spans="1:7" ht="12.75" customHeight="1" x14ac:dyDescent="0.2">
      <c r="A38" s="30" t="s">
        <v>81</v>
      </c>
      <c r="B38" s="8" t="s">
        <v>72</v>
      </c>
      <c r="C38" s="8" t="s">
        <v>74</v>
      </c>
      <c r="D38" s="23">
        <v>403034.7</v>
      </c>
      <c r="E38" s="23">
        <v>252499.77</v>
      </c>
      <c r="F38" s="29">
        <f t="shared" si="0"/>
        <v>0.62649635378789958</v>
      </c>
    </row>
    <row r="39" spans="1:7" ht="21.75" customHeight="1" x14ac:dyDescent="0.2">
      <c r="A39" s="30" t="s">
        <v>40</v>
      </c>
      <c r="B39" s="8" t="s">
        <v>72</v>
      </c>
      <c r="C39" s="8" t="s">
        <v>72</v>
      </c>
      <c r="D39" s="23">
        <v>1530830.8</v>
      </c>
      <c r="E39" s="23">
        <v>826028</v>
      </c>
      <c r="F39" s="29">
        <f t="shared" si="0"/>
        <v>0.53959457831655855</v>
      </c>
    </row>
    <row r="40" spans="1:7" ht="12.75" customHeight="1" x14ac:dyDescent="0.2">
      <c r="A40" s="28" t="s">
        <v>39</v>
      </c>
      <c r="B40" s="7" t="s">
        <v>71</v>
      </c>
      <c r="C40" s="7" t="s">
        <v>76</v>
      </c>
      <c r="D40" s="21">
        <v>705012.28</v>
      </c>
      <c r="E40" s="21">
        <v>160488.07</v>
      </c>
      <c r="F40" s="29">
        <f t="shared" si="0"/>
        <v>0.22763868737151643</v>
      </c>
    </row>
    <row r="41" spans="1:7" ht="21.75" customHeight="1" x14ac:dyDescent="0.2">
      <c r="A41" s="30" t="s">
        <v>38</v>
      </c>
      <c r="B41" s="8" t="s">
        <v>71</v>
      </c>
      <c r="C41" s="8" t="s">
        <v>74</v>
      </c>
      <c r="D41" s="23">
        <v>70014.33</v>
      </c>
      <c r="E41" s="23">
        <v>11888.05</v>
      </c>
      <c r="F41" s="29">
        <f t="shared" si="0"/>
        <v>0.16979452634910594</v>
      </c>
    </row>
    <row r="42" spans="1:7" ht="21.75" customHeight="1" x14ac:dyDescent="0.2">
      <c r="A42" s="30" t="s">
        <v>37</v>
      </c>
      <c r="B42" s="8" t="s">
        <v>71</v>
      </c>
      <c r="C42" s="8" t="s">
        <v>72</v>
      </c>
      <c r="D42" s="23">
        <v>634997.94999999995</v>
      </c>
      <c r="E42" s="23">
        <v>148600.01999999999</v>
      </c>
      <c r="F42" s="29">
        <f t="shared" si="0"/>
        <v>0.23401653501401068</v>
      </c>
    </row>
    <row r="43" spans="1:7" s="13" customFormat="1" ht="12.75" customHeight="1" x14ac:dyDescent="0.2">
      <c r="A43" s="28" t="s">
        <v>36</v>
      </c>
      <c r="B43" s="7" t="s">
        <v>70</v>
      </c>
      <c r="C43" s="7" t="s">
        <v>76</v>
      </c>
      <c r="D43" s="21">
        <v>41689260.899999999</v>
      </c>
      <c r="E43" s="21">
        <v>8512678.1699999999</v>
      </c>
      <c r="F43" s="29">
        <f t="shared" si="0"/>
        <v>0.20419354975899801</v>
      </c>
      <c r="G43" s="1"/>
    </row>
    <row r="44" spans="1:7" ht="12.75" customHeight="1" x14ac:dyDescent="0.2">
      <c r="A44" s="30" t="s">
        <v>35</v>
      </c>
      <c r="B44" s="8" t="s">
        <v>70</v>
      </c>
      <c r="C44" s="8" t="s">
        <v>66</v>
      </c>
      <c r="D44" s="23">
        <v>10536658.01</v>
      </c>
      <c r="E44" s="23">
        <v>2205330.5299999998</v>
      </c>
      <c r="F44" s="29">
        <f t="shared" si="0"/>
        <v>0.20930076006139633</v>
      </c>
    </row>
    <row r="45" spans="1:7" ht="12.75" customHeight="1" x14ac:dyDescent="0.2">
      <c r="A45" s="30" t="s">
        <v>34</v>
      </c>
      <c r="B45" s="8" t="s">
        <v>70</v>
      </c>
      <c r="C45" s="8" t="s">
        <v>75</v>
      </c>
      <c r="D45" s="23">
        <v>11268022.32</v>
      </c>
      <c r="E45" s="23">
        <v>943226.4</v>
      </c>
      <c r="F45" s="29">
        <f t="shared" si="0"/>
        <v>8.3708247393673954E-2</v>
      </c>
    </row>
    <row r="46" spans="1:7" ht="12.75" customHeight="1" x14ac:dyDescent="0.2">
      <c r="A46" s="30" t="s">
        <v>33</v>
      </c>
      <c r="B46" s="8" t="s">
        <v>70</v>
      </c>
      <c r="C46" s="8" t="s">
        <v>74</v>
      </c>
      <c r="D46" s="23">
        <v>450591.19</v>
      </c>
      <c r="E46" s="23">
        <v>91190.61</v>
      </c>
      <c r="F46" s="29">
        <f t="shared" si="0"/>
        <v>0.20237992225280746</v>
      </c>
    </row>
    <row r="47" spans="1:7" ht="12.75" customHeight="1" x14ac:dyDescent="0.2">
      <c r="A47" s="30" t="s">
        <v>32</v>
      </c>
      <c r="B47" s="8" t="s">
        <v>70</v>
      </c>
      <c r="C47" s="8" t="s">
        <v>73</v>
      </c>
      <c r="D47" s="23">
        <v>1522092.02</v>
      </c>
      <c r="E47" s="23">
        <v>324565.12</v>
      </c>
      <c r="F47" s="29">
        <f t="shared" si="0"/>
        <v>0.21323620105438829</v>
      </c>
    </row>
    <row r="48" spans="1:7" ht="32.25" customHeight="1" x14ac:dyDescent="0.2">
      <c r="A48" s="30" t="s">
        <v>31</v>
      </c>
      <c r="B48" s="8" t="s">
        <v>70</v>
      </c>
      <c r="C48" s="8" t="s">
        <v>72</v>
      </c>
      <c r="D48" s="23">
        <v>123009.04</v>
      </c>
      <c r="E48" s="23">
        <v>27992.09</v>
      </c>
      <c r="F48" s="29">
        <f t="shared" si="0"/>
        <v>0.22756124265338548</v>
      </c>
    </row>
    <row r="49" spans="1:6" x14ac:dyDescent="0.2">
      <c r="A49" s="30" t="s">
        <v>85</v>
      </c>
      <c r="B49" s="8" t="s">
        <v>70</v>
      </c>
      <c r="C49" s="8" t="s">
        <v>70</v>
      </c>
      <c r="D49" s="23">
        <v>329023.18</v>
      </c>
      <c r="E49" s="23">
        <v>41049.85</v>
      </c>
      <c r="F49" s="29">
        <f t="shared" si="0"/>
        <v>0.12476279026906251</v>
      </c>
    </row>
    <row r="50" spans="1:6" ht="21.75" customHeight="1" x14ac:dyDescent="0.2">
      <c r="A50" s="30" t="s">
        <v>30</v>
      </c>
      <c r="B50" s="8" t="s">
        <v>70</v>
      </c>
      <c r="C50" s="8" t="s">
        <v>79</v>
      </c>
      <c r="D50" s="23">
        <v>40597.699999999997</v>
      </c>
      <c r="E50" s="23">
        <v>5090.72</v>
      </c>
      <c r="F50" s="29">
        <f t="shared" si="0"/>
        <v>0.12539429573596536</v>
      </c>
    </row>
    <row r="51" spans="1:6" ht="12.75" customHeight="1" x14ac:dyDescent="0.2">
      <c r="A51" s="30" t="s">
        <v>29</v>
      </c>
      <c r="B51" s="8" t="s">
        <v>70</v>
      </c>
      <c r="C51" s="8" t="s">
        <v>77</v>
      </c>
      <c r="D51" s="23">
        <v>17419267.440000001</v>
      </c>
      <c r="E51" s="23">
        <v>4874232.8499999996</v>
      </c>
      <c r="F51" s="29">
        <f t="shared" si="0"/>
        <v>0.2798184749610802</v>
      </c>
    </row>
    <row r="52" spans="1:6" ht="12.75" customHeight="1" x14ac:dyDescent="0.2">
      <c r="A52" s="28" t="s">
        <v>28</v>
      </c>
      <c r="B52" s="7" t="s">
        <v>79</v>
      </c>
      <c r="C52" s="7" t="s">
        <v>76</v>
      </c>
      <c r="D52" s="21">
        <v>1733982.64</v>
      </c>
      <c r="E52" s="21">
        <v>272912.43</v>
      </c>
      <c r="F52" s="29">
        <f t="shared" si="0"/>
        <v>0.15739052035722803</v>
      </c>
    </row>
    <row r="53" spans="1:6" ht="12.75" customHeight="1" x14ac:dyDescent="0.2">
      <c r="A53" s="30" t="s">
        <v>27</v>
      </c>
      <c r="B53" s="8" t="s">
        <v>79</v>
      </c>
      <c r="C53" s="8" t="s">
        <v>66</v>
      </c>
      <c r="D53" s="23">
        <v>1568722.15</v>
      </c>
      <c r="E53" s="23">
        <v>248265.98</v>
      </c>
      <c r="F53" s="29">
        <f t="shared" si="0"/>
        <v>0.1582600079944049</v>
      </c>
    </row>
    <row r="54" spans="1:6" ht="21.75" customHeight="1" x14ac:dyDescent="0.2">
      <c r="A54" s="30" t="s">
        <v>26</v>
      </c>
      <c r="B54" s="8" t="s">
        <v>79</v>
      </c>
      <c r="C54" s="8" t="s">
        <v>73</v>
      </c>
      <c r="D54" s="23">
        <v>165260.49</v>
      </c>
      <c r="E54" s="23">
        <v>24646.45</v>
      </c>
      <c r="F54" s="29">
        <f t="shared" si="0"/>
        <v>0.14913697762847009</v>
      </c>
    </row>
    <row r="55" spans="1:6" ht="12.75" customHeight="1" x14ac:dyDescent="0.2">
      <c r="A55" s="28" t="s">
        <v>25</v>
      </c>
      <c r="B55" s="7" t="s">
        <v>77</v>
      </c>
      <c r="C55" s="7" t="s">
        <v>76</v>
      </c>
      <c r="D55" s="21">
        <v>6712152.1699999999</v>
      </c>
      <c r="E55" s="21">
        <v>901535.49</v>
      </c>
      <c r="F55" s="29">
        <f t="shared" si="0"/>
        <v>0.1343139230408717</v>
      </c>
    </row>
    <row r="56" spans="1:6" ht="12.75" customHeight="1" x14ac:dyDescent="0.2">
      <c r="A56" s="30" t="s">
        <v>24</v>
      </c>
      <c r="B56" s="8" t="s">
        <v>77</v>
      </c>
      <c r="C56" s="8" t="s">
        <v>66</v>
      </c>
      <c r="D56" s="23">
        <v>1489891.32</v>
      </c>
      <c r="E56" s="23">
        <v>287035.88</v>
      </c>
      <c r="F56" s="29">
        <f t="shared" si="0"/>
        <v>0.19265558242194469</v>
      </c>
    </row>
    <row r="57" spans="1:6" ht="12.75" customHeight="1" x14ac:dyDescent="0.2">
      <c r="A57" s="30" t="s">
        <v>23</v>
      </c>
      <c r="B57" s="8" t="s">
        <v>77</v>
      </c>
      <c r="C57" s="8" t="s">
        <v>75</v>
      </c>
      <c r="D57" s="23">
        <v>2739829.87</v>
      </c>
      <c r="E57" s="23">
        <v>440401.94</v>
      </c>
      <c r="F57" s="29">
        <f t="shared" si="0"/>
        <v>0.1607406156207794</v>
      </c>
    </row>
    <row r="58" spans="1:6" ht="21.75" customHeight="1" x14ac:dyDescent="0.2">
      <c r="A58" s="30" t="s">
        <v>22</v>
      </c>
      <c r="B58" s="8" t="s">
        <v>77</v>
      </c>
      <c r="C58" s="8" t="s">
        <v>74</v>
      </c>
      <c r="D58" s="23">
        <v>28822.22</v>
      </c>
      <c r="E58" s="23">
        <v>6566.95</v>
      </c>
      <c r="F58" s="29">
        <f t="shared" si="0"/>
        <v>0.22784330977974632</v>
      </c>
    </row>
    <row r="59" spans="1:6" ht="12.75" customHeight="1" x14ac:dyDescent="0.2">
      <c r="A59" s="30" t="s">
        <v>21</v>
      </c>
      <c r="B59" s="8" t="s">
        <v>77</v>
      </c>
      <c r="C59" s="8" t="s">
        <v>73</v>
      </c>
      <c r="D59" s="23">
        <v>83346.66</v>
      </c>
      <c r="E59" s="23">
        <v>5260.48</v>
      </c>
      <c r="F59" s="29">
        <f t="shared" si="0"/>
        <v>6.3115666542606502E-2</v>
      </c>
    </row>
    <row r="60" spans="1:6" ht="12.75" customHeight="1" x14ac:dyDescent="0.2">
      <c r="A60" s="30" t="s">
        <v>20</v>
      </c>
      <c r="B60" s="8" t="s">
        <v>77</v>
      </c>
      <c r="C60" s="8" t="s">
        <v>72</v>
      </c>
      <c r="D60" s="23">
        <v>73552.09</v>
      </c>
      <c r="E60" s="23">
        <v>16723.060000000001</v>
      </c>
      <c r="F60" s="29">
        <f t="shared" si="0"/>
        <v>0.2273634916424537</v>
      </c>
    </row>
    <row r="61" spans="1:6" ht="32.25" customHeight="1" x14ac:dyDescent="0.2">
      <c r="A61" s="30" t="s">
        <v>19</v>
      </c>
      <c r="B61" s="8" t="s">
        <v>77</v>
      </c>
      <c r="C61" s="8" t="s">
        <v>71</v>
      </c>
      <c r="D61" s="23">
        <v>163342.85</v>
      </c>
      <c r="E61" s="23">
        <v>45026.57</v>
      </c>
      <c r="F61" s="29">
        <f t="shared" si="0"/>
        <v>0.27565681632223266</v>
      </c>
    </row>
    <row r="62" spans="1:6" ht="21.75" customHeight="1" x14ac:dyDescent="0.2">
      <c r="A62" s="30" t="s">
        <v>18</v>
      </c>
      <c r="B62" s="8" t="s">
        <v>77</v>
      </c>
      <c r="C62" s="8" t="s">
        <v>77</v>
      </c>
      <c r="D62" s="23">
        <v>2133367.15</v>
      </c>
      <c r="E62" s="23">
        <v>100520.6</v>
      </c>
      <c r="F62" s="29">
        <f t="shared" si="0"/>
        <v>4.7118284351570713E-2</v>
      </c>
    </row>
    <row r="63" spans="1:6" ht="12.75" customHeight="1" x14ac:dyDescent="0.2">
      <c r="A63" s="28" t="s">
        <v>17</v>
      </c>
      <c r="B63" s="7">
        <v>10</v>
      </c>
      <c r="C63" s="7" t="s">
        <v>76</v>
      </c>
      <c r="D63" s="21">
        <v>41643695</v>
      </c>
      <c r="E63" s="21">
        <v>12206302.32</v>
      </c>
      <c r="F63" s="29">
        <f t="shared" si="0"/>
        <v>0.29311285465903064</v>
      </c>
    </row>
    <row r="64" spans="1:6" ht="12.75" customHeight="1" x14ac:dyDescent="0.2">
      <c r="A64" s="30" t="s">
        <v>16</v>
      </c>
      <c r="B64" s="8">
        <v>10</v>
      </c>
      <c r="C64" s="8" t="s">
        <v>66</v>
      </c>
      <c r="D64" s="23">
        <v>790595.27</v>
      </c>
      <c r="E64" s="23">
        <v>170055.24</v>
      </c>
      <c r="F64" s="29">
        <f t="shared" si="0"/>
        <v>0.21509771997497529</v>
      </c>
    </row>
    <row r="65" spans="1:6" ht="12.75" customHeight="1" x14ac:dyDescent="0.2">
      <c r="A65" s="30" t="s">
        <v>15</v>
      </c>
      <c r="B65" s="8">
        <v>10</v>
      </c>
      <c r="C65" s="8" t="s">
        <v>75</v>
      </c>
      <c r="D65" s="23">
        <v>3124408.79</v>
      </c>
      <c r="E65" s="23">
        <v>844764.04</v>
      </c>
      <c r="F65" s="29">
        <f t="shared" si="0"/>
        <v>0.27037564441111434</v>
      </c>
    </row>
    <row r="66" spans="1:6" ht="12.75" customHeight="1" x14ac:dyDescent="0.2">
      <c r="A66" s="30" t="s">
        <v>14</v>
      </c>
      <c r="B66" s="8">
        <v>10</v>
      </c>
      <c r="C66" s="8" t="s">
        <v>74</v>
      </c>
      <c r="D66" s="23">
        <v>23767324.649999999</v>
      </c>
      <c r="E66" s="23">
        <v>7577404.1600000001</v>
      </c>
      <c r="F66" s="29">
        <f t="shared" si="0"/>
        <v>0.31881603300268802</v>
      </c>
    </row>
    <row r="67" spans="1:6" ht="12.75" customHeight="1" x14ac:dyDescent="0.2">
      <c r="A67" s="30" t="s">
        <v>13</v>
      </c>
      <c r="B67" s="8">
        <v>10</v>
      </c>
      <c r="C67" s="8" t="s">
        <v>73</v>
      </c>
      <c r="D67" s="23">
        <v>13143486.74</v>
      </c>
      <c r="E67" s="23">
        <v>3558663.45</v>
      </c>
      <c r="F67" s="29">
        <f t="shared" si="0"/>
        <v>0.27075490091756277</v>
      </c>
    </row>
    <row r="68" spans="1:6" ht="21.75" customHeight="1" x14ac:dyDescent="0.2">
      <c r="A68" s="30" t="s">
        <v>12</v>
      </c>
      <c r="B68" s="8">
        <v>10</v>
      </c>
      <c r="C68" s="8" t="s">
        <v>71</v>
      </c>
      <c r="D68" s="23">
        <v>817879.55</v>
      </c>
      <c r="E68" s="23">
        <v>55415.43</v>
      </c>
      <c r="F68" s="29">
        <f t="shared" si="0"/>
        <v>6.7755001332408901E-2</v>
      </c>
    </row>
    <row r="69" spans="1:6" ht="12.75" customHeight="1" x14ac:dyDescent="0.2">
      <c r="A69" s="28" t="s">
        <v>11</v>
      </c>
      <c r="B69" s="7">
        <v>11</v>
      </c>
      <c r="C69" s="7" t="s">
        <v>76</v>
      </c>
      <c r="D69" s="21">
        <v>3453494.44</v>
      </c>
      <c r="E69" s="21">
        <v>652975.26</v>
      </c>
      <c r="F69" s="29">
        <f t="shared" si="0"/>
        <v>0.18907667909840331</v>
      </c>
    </row>
    <row r="70" spans="1:6" ht="12.75" customHeight="1" x14ac:dyDescent="0.2">
      <c r="A70" s="30" t="s">
        <v>10</v>
      </c>
      <c r="B70" s="8">
        <v>11</v>
      </c>
      <c r="C70" s="8" t="s">
        <v>66</v>
      </c>
      <c r="D70" s="23">
        <v>464380.37</v>
      </c>
      <c r="E70" s="23">
        <v>72265.2</v>
      </c>
      <c r="F70" s="29">
        <f t="shared" si="0"/>
        <v>0.15561639696354951</v>
      </c>
    </row>
    <row r="71" spans="1:6" ht="12.75" customHeight="1" x14ac:dyDescent="0.2">
      <c r="A71" s="30" t="s">
        <v>9</v>
      </c>
      <c r="B71" s="8">
        <v>11</v>
      </c>
      <c r="C71" s="8" t="s">
        <v>75</v>
      </c>
      <c r="D71" s="23">
        <v>553443.88</v>
      </c>
      <c r="E71" s="23">
        <v>102551.78</v>
      </c>
      <c r="F71" s="29">
        <f t="shared" si="0"/>
        <v>0.18529752284910983</v>
      </c>
    </row>
    <row r="72" spans="1:6" ht="12.75" customHeight="1" x14ac:dyDescent="0.2">
      <c r="A72" s="30" t="s">
        <v>8</v>
      </c>
      <c r="B72" s="8">
        <v>11</v>
      </c>
      <c r="C72" s="8" t="s">
        <v>74</v>
      </c>
      <c r="D72" s="23">
        <v>2334280.85</v>
      </c>
      <c r="E72" s="23">
        <v>463290.94</v>
      </c>
      <c r="F72" s="29">
        <f t="shared" ref="F72:F84" si="1">E72/D72</f>
        <v>0.19847266450393061</v>
      </c>
    </row>
    <row r="73" spans="1:6" ht="21.75" customHeight="1" x14ac:dyDescent="0.2">
      <c r="A73" s="30" t="s">
        <v>7</v>
      </c>
      <c r="B73" s="8">
        <v>11</v>
      </c>
      <c r="C73" s="8" t="s">
        <v>72</v>
      </c>
      <c r="D73" s="23">
        <v>101389.34</v>
      </c>
      <c r="E73" s="23">
        <v>14867.34</v>
      </c>
      <c r="F73" s="29">
        <f t="shared" si="1"/>
        <v>0.14663612565186834</v>
      </c>
    </row>
    <row r="74" spans="1:6" ht="21.75" customHeight="1" x14ac:dyDescent="0.2">
      <c r="A74" s="28" t="s">
        <v>6</v>
      </c>
      <c r="B74" s="7">
        <v>12</v>
      </c>
      <c r="C74" s="7" t="s">
        <v>76</v>
      </c>
      <c r="D74" s="21">
        <v>575026.17000000004</v>
      </c>
      <c r="E74" s="21">
        <v>105203.39</v>
      </c>
      <c r="F74" s="29">
        <f t="shared" si="1"/>
        <v>0.18295409059382461</v>
      </c>
    </row>
    <row r="75" spans="1:6" ht="12.75" customHeight="1" x14ac:dyDescent="0.2">
      <c r="A75" s="30" t="s">
        <v>5</v>
      </c>
      <c r="B75" s="8">
        <v>12</v>
      </c>
      <c r="C75" s="8" t="s">
        <v>66</v>
      </c>
      <c r="D75" s="23">
        <v>275882.7</v>
      </c>
      <c r="E75" s="23">
        <v>59647.15</v>
      </c>
      <c r="F75" s="29">
        <f t="shared" si="1"/>
        <v>0.21620474933730893</v>
      </c>
    </row>
    <row r="76" spans="1:6" ht="12.75" customHeight="1" x14ac:dyDescent="0.2">
      <c r="A76" s="30" t="s">
        <v>4</v>
      </c>
      <c r="B76" s="8">
        <v>12</v>
      </c>
      <c r="C76" s="8" t="s">
        <v>75</v>
      </c>
      <c r="D76" s="23">
        <v>54549.62</v>
      </c>
      <c r="E76" s="23">
        <v>11301.35</v>
      </c>
      <c r="F76" s="29">
        <f t="shared" si="1"/>
        <v>0.20717559535703456</v>
      </c>
    </row>
    <row r="77" spans="1:6" ht="21.75" customHeight="1" x14ac:dyDescent="0.2">
      <c r="A77" s="30" t="s">
        <v>3</v>
      </c>
      <c r="B77" s="8">
        <v>12</v>
      </c>
      <c r="C77" s="8" t="s">
        <v>73</v>
      </c>
      <c r="D77" s="23">
        <v>244593.85</v>
      </c>
      <c r="E77" s="23">
        <v>34254.879999999997</v>
      </c>
      <c r="F77" s="29">
        <f t="shared" si="1"/>
        <v>0.14004800202458073</v>
      </c>
    </row>
    <row r="78" spans="1:6" ht="33.75" customHeight="1" x14ac:dyDescent="0.2">
      <c r="A78" s="28" t="s">
        <v>100</v>
      </c>
      <c r="B78" s="7">
        <v>13</v>
      </c>
      <c r="C78" s="7" t="s">
        <v>76</v>
      </c>
      <c r="D78" s="21">
        <v>3770.69</v>
      </c>
      <c r="E78" s="21">
        <v>0</v>
      </c>
      <c r="F78" s="29">
        <f t="shared" si="1"/>
        <v>0</v>
      </c>
    </row>
    <row r="79" spans="1:6" ht="26.25" customHeight="1" x14ac:dyDescent="0.2">
      <c r="A79" s="30" t="s">
        <v>101</v>
      </c>
      <c r="B79" s="8">
        <v>13</v>
      </c>
      <c r="C79" s="8" t="s">
        <v>66</v>
      </c>
      <c r="D79" s="23">
        <v>3770.69</v>
      </c>
      <c r="E79" s="23">
        <v>0</v>
      </c>
      <c r="F79" s="29">
        <f t="shared" si="1"/>
        <v>0</v>
      </c>
    </row>
    <row r="80" spans="1:6" ht="42.75" customHeight="1" x14ac:dyDescent="0.2">
      <c r="A80" s="28" t="s">
        <v>102</v>
      </c>
      <c r="B80" s="7">
        <v>14</v>
      </c>
      <c r="C80" s="7" t="s">
        <v>76</v>
      </c>
      <c r="D80" s="21">
        <v>4009953.68</v>
      </c>
      <c r="E80" s="21">
        <v>457538.47</v>
      </c>
      <c r="F80" s="29">
        <f t="shared" si="1"/>
        <v>0.11410068706828552</v>
      </c>
    </row>
    <row r="81" spans="1:8" ht="42.75" customHeight="1" x14ac:dyDescent="0.2">
      <c r="A81" s="30" t="s">
        <v>2</v>
      </c>
      <c r="B81" s="8">
        <v>14</v>
      </c>
      <c r="C81" s="8" t="s">
        <v>66</v>
      </c>
      <c r="D81" s="23">
        <v>3048432.99</v>
      </c>
      <c r="E81" s="23">
        <v>393563.96</v>
      </c>
      <c r="F81" s="29">
        <f t="shared" si="1"/>
        <v>0.12910369402609043</v>
      </c>
    </row>
    <row r="82" spans="1:8" ht="12.75" customHeight="1" x14ac:dyDescent="0.2">
      <c r="A82" s="30" t="s">
        <v>1</v>
      </c>
      <c r="B82" s="8">
        <v>14</v>
      </c>
      <c r="C82" s="8" t="s">
        <v>75</v>
      </c>
      <c r="D82" s="23">
        <v>577673.61</v>
      </c>
      <c r="E82" s="23">
        <v>0</v>
      </c>
      <c r="F82" s="29">
        <f t="shared" si="1"/>
        <v>0</v>
      </c>
    </row>
    <row r="83" spans="1:8" ht="21.75" customHeight="1" x14ac:dyDescent="0.2">
      <c r="A83" s="30" t="s">
        <v>0</v>
      </c>
      <c r="B83" s="8">
        <v>14</v>
      </c>
      <c r="C83" s="8" t="s">
        <v>74</v>
      </c>
      <c r="D83" s="23">
        <v>383847.08</v>
      </c>
      <c r="E83" s="23">
        <v>63974.51</v>
      </c>
      <c r="F83" s="29">
        <f t="shared" si="1"/>
        <v>0.16666665798265287</v>
      </c>
      <c r="H83" s="6"/>
    </row>
    <row r="84" spans="1:8" ht="12" customHeight="1" x14ac:dyDescent="0.2">
      <c r="A84" s="33" t="s">
        <v>88</v>
      </c>
      <c r="B84" s="33"/>
      <c r="C84" s="33"/>
      <c r="D84" s="21">
        <v>120322540.01000001</v>
      </c>
      <c r="E84" s="21">
        <v>26802175.489999998</v>
      </c>
      <c r="F84" s="29">
        <f t="shared" si="1"/>
        <v>0.22275274015801586</v>
      </c>
    </row>
    <row r="85" spans="1:8" ht="11.25" customHeight="1" x14ac:dyDescent="0.2">
      <c r="A85" s="2"/>
      <c r="B85" s="9"/>
      <c r="C85" s="9"/>
      <c r="D85" s="3"/>
      <c r="E85" s="25"/>
      <c r="F85" s="16"/>
    </row>
    <row r="86" spans="1:8" ht="12.75" customHeight="1" x14ac:dyDescent="0.2">
      <c r="A86" s="4"/>
      <c r="B86" s="10"/>
      <c r="C86" s="10"/>
      <c r="D86" s="4"/>
      <c r="E86" s="3"/>
      <c r="F86" s="17"/>
    </row>
    <row r="87" spans="1:8" ht="36.75" customHeight="1" x14ac:dyDescent="0.2">
      <c r="A87" s="5"/>
      <c r="B87" s="11"/>
      <c r="C87" s="11"/>
      <c r="D87" s="26"/>
      <c r="E87" s="4"/>
      <c r="F87" s="17"/>
    </row>
    <row r="88" spans="1:8" ht="27.75" customHeight="1" x14ac:dyDescent="0.2">
      <c r="A88" s="5"/>
      <c r="B88" s="11"/>
      <c r="C88" s="11"/>
      <c r="D88" s="4"/>
      <c r="E88" s="4"/>
      <c r="F88" s="17"/>
    </row>
    <row r="89" spans="1:8" ht="26.25" customHeight="1" x14ac:dyDescent="0.2">
      <c r="A89" s="5"/>
      <c r="B89" s="11"/>
      <c r="C89" s="11"/>
      <c r="D89" s="4"/>
      <c r="E89" s="4"/>
      <c r="F89" s="17"/>
    </row>
    <row r="90" spans="1:8" x14ac:dyDescent="0.2">
      <c r="E90" s="4"/>
    </row>
  </sheetData>
  <mergeCells count="6">
    <mergeCell ref="A84:C84"/>
    <mergeCell ref="A2:F2"/>
    <mergeCell ref="D4:F4"/>
    <mergeCell ref="A4:A5"/>
    <mergeCell ref="B4:C4"/>
    <mergeCell ref="E3:F3"/>
  </mergeCells>
  <pageMargins left="0.39370078740157499" right="0.196850393700787" top="0.78740157480314998" bottom="0.196850393700787" header="0.39370078740157499" footer="0.196850393700787"/>
  <pageSetup paperSize="9" fitToWidth="2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Курбанов Гумки Асвадович</cp:lastModifiedBy>
  <dcterms:created xsi:type="dcterms:W3CDTF">2017-04-04T13:14:07Z</dcterms:created>
  <dcterms:modified xsi:type="dcterms:W3CDTF">2021-04-22T07:24:34Z</dcterms:modified>
</cp:coreProperties>
</file>